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ystema\Desktop\Документы\тарифы\2026\Дослідне\"/>
    </mc:Choice>
  </mc:AlternateContent>
  <bookViews>
    <workbookView xWindow="120" yWindow="80" windowWidth="17100" windowHeight="1088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K5" i="1" l="1"/>
  <c r="L5" i="1" l="1"/>
  <c r="M5" i="1" s="1"/>
  <c r="K16" i="1"/>
  <c r="K15" i="1"/>
  <c r="L15" i="1" s="1"/>
  <c r="M15" i="1" s="1"/>
  <c r="K13" i="1"/>
  <c r="K12" i="1"/>
  <c r="K11" i="1"/>
  <c r="K10" i="1"/>
  <c r="K9" i="1"/>
  <c r="K8" i="1"/>
  <c r="K7" i="1"/>
  <c r="L7" i="1" s="1"/>
  <c r="M7" i="1" s="1"/>
  <c r="N7" i="1" s="1"/>
  <c r="K6" i="1"/>
  <c r="L6" i="1" s="1"/>
  <c r="M6" i="1" s="1"/>
  <c r="N6" i="1" s="1"/>
  <c r="L16" i="1" l="1"/>
  <c r="M16" i="1" s="1"/>
  <c r="N16" i="1" s="1"/>
  <c r="L13" i="1"/>
  <c r="N13" i="1" s="1"/>
  <c r="L12" i="1"/>
  <c r="N12" i="1" s="1"/>
  <c r="M11" i="1"/>
  <c r="N11" i="1" s="1"/>
  <c r="N10" i="1"/>
  <c r="L9" i="1"/>
  <c r="M9" i="1" s="1"/>
  <c r="N9" i="1" s="1"/>
  <c r="L8" i="1"/>
  <c r="M8" i="1" s="1"/>
  <c r="N8" i="1" s="1"/>
</calcChain>
</file>

<file path=xl/comments1.xml><?xml version="1.0" encoding="utf-8"?>
<comments xmlns="http://schemas.openxmlformats.org/spreadsheetml/2006/main">
  <authors>
    <author>Systema</author>
  </authors>
  <commentList>
    <comment ref="L3" authorId="0" shapeId="0">
      <text>
        <r>
          <rPr>
            <b/>
            <sz val="9"/>
            <color indexed="81"/>
            <rFont val="Tahoma"/>
            <charset val="1"/>
          </rPr>
          <t>Systema: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M3" authorId="0" shapeId="0">
      <text>
        <r>
          <rPr>
            <b/>
            <sz val="9"/>
            <color indexed="81"/>
            <rFont val="Tahoma"/>
            <charset val="1"/>
          </rPr>
          <t>Systema: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<sst xmlns="http://schemas.openxmlformats.org/spreadsheetml/2006/main" count="33" uniqueCount="33">
  <si>
    <t>№ п/п</t>
  </si>
  <si>
    <t>Загальна житлова площа будинку, м2</t>
  </si>
  <si>
    <t>Прибирання прибудинкової території(грн./м2)</t>
  </si>
  <si>
    <t>2 поверхові будинки</t>
  </si>
  <si>
    <t>4 поверхові будинки</t>
  </si>
  <si>
    <t>Обслуговування внутрішньобудинкових систем(грн./м2)</t>
  </si>
  <si>
    <t>Обслуговування мереж електропостачання та електрообладнання (грн./м2)</t>
  </si>
  <si>
    <t>Обслуговування димовентиляційних каналів (грн./м2)</t>
  </si>
  <si>
    <t>Ремонт під'їздів та сходових клітин (без вартості матеріалів) грн./м2</t>
  </si>
  <si>
    <t>Ремонт покрівлі житлових будинків (без вартості матеріалів) грн./м2</t>
  </si>
  <si>
    <t>Освітлення місць загального користування (грн.)</t>
  </si>
  <si>
    <t>Винагорода управітелю (грн.)</t>
  </si>
  <si>
    <t>ПДВ (грн.)</t>
  </si>
  <si>
    <t>Додаток 2</t>
  </si>
  <si>
    <t>Ціна на послуги на 1 м2 всього з ПДВ (грн.)</t>
  </si>
  <si>
    <t>Ціна на послуги на 1 м2 всього без ПДВ (грн.)</t>
  </si>
  <si>
    <t>Економіст</t>
  </si>
  <si>
    <t xml:space="preserve">   Ціни на послуги з управління  багатоквартирними будинками с.Дослідне з 01.04.2026 році</t>
  </si>
  <si>
    <t>Директор Берестинського ЖРЕП</t>
  </si>
  <si>
    <t>Сергій БОГДАНЕЦЬ</t>
  </si>
  <si>
    <t>Оксана КАЗАКОВА</t>
  </si>
  <si>
    <t>Адреса будинку, вулиця</t>
  </si>
  <si>
    <t>Наукова, буд.1</t>
  </si>
  <si>
    <t>Наукова, буд.2</t>
  </si>
  <si>
    <t>Наукова, буд.3</t>
  </si>
  <si>
    <t>Наукова, буд.10</t>
  </si>
  <si>
    <t>Наукова, буд.11</t>
  </si>
  <si>
    <t>Наукова, буд.12</t>
  </si>
  <si>
    <t>Наукова, буд.13</t>
  </si>
  <si>
    <t>Наукова, буд.14</t>
  </si>
  <si>
    <t>Наукова, буд.16</t>
  </si>
  <si>
    <t>Наукова, буд.8</t>
  </si>
  <si>
    <t>Наукова, буд.9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</si>
</sst>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1" xfId="0" applyNumberFormat="1" applyFont="1" applyBorder="1"/>
    <xf numFmtId="164" fontId="3" fillId="0" borderId="1" xfId="0" applyNumberFormat="1" applyFont="1" applyBorder="1"/>
    <xf numFmtId="2" fontId="3" fillId="0" borderId="1" xfId="0" applyNumberFormat="1" applyFont="1" applyBorder="1"/>
    <xf numFmtId="164" fontId="3" fillId="0" borderId="0" xfId="0" applyNumberFormat="1" applyFont="1"/>
    <xf numFmtId="164" fontId="3" fillId="0" borderId="0" xfId="0" applyNumberFormat="1" applyFont="1" applyFill="1" applyBorder="1"/>
    <xf numFmtId="164" fontId="6" fillId="0" borderId="1" xfId="0" applyNumberFormat="1" applyFont="1" applyBorder="1" applyAlignment="1">
      <alignment textRotation="90"/>
    </xf>
    <xf numFmtId="164" fontId="6" fillId="0" borderId="1" xfId="0" applyNumberFormat="1" applyFont="1" applyBorder="1" applyAlignment="1">
      <alignment textRotation="90" wrapText="1"/>
    </xf>
    <xf numFmtId="164" fontId="7" fillId="0" borderId="1" xfId="0" applyNumberFormat="1" applyFont="1" applyBorder="1" applyAlignment="1">
      <alignment textRotation="90" wrapText="1"/>
    </xf>
    <xf numFmtId="2" fontId="3" fillId="0" borderId="0" xfId="0" applyNumberFormat="1" applyFont="1"/>
    <xf numFmtId="0" fontId="3" fillId="0" borderId="0" xfId="0" applyFont="1" applyAlignment="1"/>
    <xf numFmtId="164" fontId="5" fillId="0" borderId="2" xfId="0" applyNumberFormat="1" applyFont="1" applyBorder="1" applyAlignment="1">
      <alignment wrapText="1"/>
    </xf>
    <xf numFmtId="164" fontId="3" fillId="0" borderId="3" xfId="0" applyNumberFormat="1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164" fontId="5" fillId="0" borderId="5" xfId="0" applyNumberFormat="1" applyFont="1" applyBorder="1" applyAlignment="1"/>
    <xf numFmtId="164" fontId="5" fillId="0" borderId="0" xfId="0" applyNumberFormat="1" applyFont="1" applyBorder="1" applyAlignment="1"/>
    <xf numFmtId="0" fontId="3" fillId="0" borderId="0" xfId="0" applyFont="1" applyBorder="1" applyAlignment="1"/>
    <xf numFmtId="0" fontId="4" fillId="0" borderId="6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0" fillId="0" borderId="6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1"/>
  <sheetViews>
    <sheetView tabSelected="1" topLeftCell="A4" zoomScaleNormal="100" workbookViewId="0">
      <selection activeCell="B17" sqref="B17"/>
    </sheetView>
  </sheetViews>
  <sheetFormatPr defaultRowHeight="14.5" x14ac:dyDescent="0.35"/>
  <cols>
    <col min="1" max="1" width="4.81640625" customWidth="1"/>
    <col min="2" max="2" width="18.453125" customWidth="1"/>
    <col min="3" max="3" width="7.7265625" customWidth="1"/>
    <col min="4" max="4" width="8.81640625" customWidth="1"/>
    <col min="5" max="5" width="9.453125" customWidth="1"/>
    <col min="6" max="7" width="8.7265625" customWidth="1"/>
    <col min="8" max="8" width="10.26953125" customWidth="1"/>
    <col min="9" max="13" width="8.54296875" customWidth="1"/>
  </cols>
  <sheetData>
    <row r="1" spans="1:14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13</v>
      </c>
      <c r="N1" s="1"/>
    </row>
    <row r="2" spans="1:14" ht="51" customHeight="1" x14ac:dyDescent="0.35">
      <c r="A2" s="20" t="s">
        <v>17</v>
      </c>
      <c r="B2" s="21"/>
      <c r="C2" s="21"/>
      <c r="D2" s="21"/>
      <c r="E2" s="21"/>
      <c r="F2" s="21"/>
      <c r="G2" s="21"/>
      <c r="H2" s="21"/>
      <c r="I2" s="22"/>
      <c r="J2" s="22"/>
      <c r="K2" s="22"/>
      <c r="L2" s="22"/>
      <c r="M2" s="2"/>
      <c r="N2" s="2"/>
    </row>
    <row r="3" spans="1:14" ht="109.5" customHeight="1" x14ac:dyDescent="0.35">
      <c r="A3" s="10" t="s">
        <v>0</v>
      </c>
      <c r="B3" s="8" t="s">
        <v>21</v>
      </c>
      <c r="C3" s="9" t="s">
        <v>1</v>
      </c>
      <c r="D3" s="9" t="s">
        <v>2</v>
      </c>
      <c r="E3" s="9" t="s">
        <v>5</v>
      </c>
      <c r="F3" s="9" t="s">
        <v>7</v>
      </c>
      <c r="G3" s="9" t="s">
        <v>6</v>
      </c>
      <c r="H3" s="9" t="s">
        <v>8</v>
      </c>
      <c r="I3" s="9" t="s">
        <v>9</v>
      </c>
      <c r="J3" s="9" t="s">
        <v>10</v>
      </c>
      <c r="K3" s="9" t="s">
        <v>15</v>
      </c>
      <c r="L3" s="9" t="s">
        <v>11</v>
      </c>
      <c r="M3" s="9" t="s">
        <v>12</v>
      </c>
      <c r="N3" s="10" t="s">
        <v>14</v>
      </c>
    </row>
    <row r="4" spans="1:14" ht="16.5" customHeight="1" x14ac:dyDescent="0.35">
      <c r="A4" s="13" t="s">
        <v>3</v>
      </c>
      <c r="B4" s="14"/>
      <c r="C4" s="14"/>
      <c r="D4" s="14"/>
      <c r="E4" s="14"/>
      <c r="F4" s="14"/>
      <c r="G4" s="14"/>
      <c r="H4" s="14"/>
      <c r="I4" s="15"/>
      <c r="J4" s="15"/>
      <c r="K4" s="15"/>
      <c r="L4" s="15"/>
      <c r="M4" s="15"/>
      <c r="N4" s="16"/>
    </row>
    <row r="5" spans="1:14" x14ac:dyDescent="0.35">
      <c r="A5" s="3">
        <v>1</v>
      </c>
      <c r="B5" s="4" t="s">
        <v>22</v>
      </c>
      <c r="C5" s="5">
        <v>386.3</v>
      </c>
      <c r="D5" s="4">
        <v>0</v>
      </c>
      <c r="E5" s="4">
        <v>0.374</v>
      </c>
      <c r="F5" s="4">
        <v>0.253</v>
      </c>
      <c r="G5" s="4">
        <v>0.27200000000000002</v>
      </c>
      <c r="H5" s="4">
        <v>0</v>
      </c>
      <c r="I5" s="4">
        <v>0</v>
      </c>
      <c r="J5" s="4">
        <v>0</v>
      </c>
      <c r="K5" s="4">
        <f>SUM(E5:J5)</f>
        <v>0.89900000000000002</v>
      </c>
      <c r="L5" s="4">
        <f>K5*26/100</f>
        <v>0.23374000000000003</v>
      </c>
      <c r="M5" s="4">
        <f>(L5+K5)*20/100</f>
        <v>0.22654800000000003</v>
      </c>
      <c r="N5" s="4">
        <v>1.36</v>
      </c>
    </row>
    <row r="6" spans="1:14" x14ac:dyDescent="0.35">
      <c r="A6" s="3">
        <v>2</v>
      </c>
      <c r="B6" s="4" t="s">
        <v>23</v>
      </c>
      <c r="C6" s="5">
        <v>457.3</v>
      </c>
      <c r="D6" s="4">
        <v>0</v>
      </c>
      <c r="E6" s="4">
        <v>0.34</v>
      </c>
      <c r="F6" s="4">
        <v>0.214</v>
      </c>
      <c r="G6" s="4">
        <v>0</v>
      </c>
      <c r="H6" s="4">
        <v>0</v>
      </c>
      <c r="I6" s="4">
        <v>0</v>
      </c>
      <c r="J6" s="4">
        <v>0</v>
      </c>
      <c r="K6" s="4">
        <f t="shared" ref="K6:K13" si="0">SUM(E6:J6)</f>
        <v>0.55400000000000005</v>
      </c>
      <c r="L6" s="4">
        <f t="shared" ref="L6:L13" si="1">K6*26/100</f>
        <v>0.14404000000000003</v>
      </c>
      <c r="M6" s="4">
        <f t="shared" ref="M6:M11" si="2">(L6+K6)*20/100</f>
        <v>0.13960800000000004</v>
      </c>
      <c r="N6" s="4">
        <f t="shared" ref="N6:N13" si="3">K6+M6+L6</f>
        <v>0.83764800000000017</v>
      </c>
    </row>
    <row r="7" spans="1:14" x14ac:dyDescent="0.35">
      <c r="A7" s="3">
        <v>3</v>
      </c>
      <c r="B7" s="4" t="s">
        <v>24</v>
      </c>
      <c r="C7" s="5">
        <v>536.29999999999995</v>
      </c>
      <c r="D7" s="4">
        <v>0</v>
      </c>
      <c r="E7" s="4">
        <v>0.251</v>
      </c>
      <c r="F7" s="4">
        <v>0.182</v>
      </c>
      <c r="G7" s="4">
        <v>0.30099999999999999</v>
      </c>
      <c r="H7" s="4">
        <v>0</v>
      </c>
      <c r="I7" s="4">
        <v>0</v>
      </c>
      <c r="J7" s="4">
        <v>0</v>
      </c>
      <c r="K7" s="4">
        <f t="shared" si="0"/>
        <v>0.73399999999999999</v>
      </c>
      <c r="L7" s="4">
        <f t="shared" si="1"/>
        <v>0.19084000000000001</v>
      </c>
      <c r="M7" s="4">
        <f t="shared" si="2"/>
        <v>0.18496799999999999</v>
      </c>
      <c r="N7" s="4">
        <f t="shared" si="3"/>
        <v>1.1098080000000001</v>
      </c>
    </row>
    <row r="8" spans="1:14" x14ac:dyDescent="0.35">
      <c r="A8" s="3">
        <v>4</v>
      </c>
      <c r="B8" s="4" t="s">
        <v>25</v>
      </c>
      <c r="C8" s="5">
        <v>509.7</v>
      </c>
      <c r="D8" s="4">
        <v>0</v>
      </c>
      <c r="E8" s="4">
        <v>0.255</v>
      </c>
      <c r="F8" s="4">
        <v>0.192</v>
      </c>
      <c r="G8" s="4">
        <v>0.32600000000000001</v>
      </c>
      <c r="H8" s="4">
        <v>0</v>
      </c>
      <c r="I8" s="4">
        <v>0</v>
      </c>
      <c r="J8" s="4">
        <v>0</v>
      </c>
      <c r="K8" s="4">
        <f t="shared" si="0"/>
        <v>0.77300000000000002</v>
      </c>
      <c r="L8" s="4">
        <f t="shared" si="1"/>
        <v>0.20097999999999999</v>
      </c>
      <c r="M8" s="4">
        <f t="shared" si="2"/>
        <v>0.19479600000000002</v>
      </c>
      <c r="N8" s="4">
        <f t="shared" si="3"/>
        <v>1.168776</v>
      </c>
    </row>
    <row r="9" spans="1:14" x14ac:dyDescent="0.35">
      <c r="A9" s="3">
        <v>5</v>
      </c>
      <c r="B9" s="4" t="s">
        <v>26</v>
      </c>
      <c r="C9" s="5">
        <v>508.8</v>
      </c>
      <c r="D9" s="4">
        <v>0</v>
      </c>
      <c r="E9" s="4">
        <v>0.255</v>
      </c>
      <c r="F9" s="4">
        <v>0.192</v>
      </c>
      <c r="G9" s="4">
        <v>0.35699999999999998</v>
      </c>
      <c r="H9" s="4">
        <v>0</v>
      </c>
      <c r="I9" s="4">
        <v>0</v>
      </c>
      <c r="J9" s="4">
        <v>0</v>
      </c>
      <c r="K9" s="4">
        <f t="shared" si="0"/>
        <v>0.80400000000000005</v>
      </c>
      <c r="L9" s="4">
        <f t="shared" si="1"/>
        <v>0.20904</v>
      </c>
      <c r="M9" s="4">
        <f t="shared" si="2"/>
        <v>0.20260800000000004</v>
      </c>
      <c r="N9" s="4">
        <f t="shared" si="3"/>
        <v>1.2156480000000003</v>
      </c>
    </row>
    <row r="10" spans="1:14" x14ac:dyDescent="0.35">
      <c r="A10" s="3">
        <v>6</v>
      </c>
      <c r="B10" s="4" t="s">
        <v>27</v>
      </c>
      <c r="C10" s="5">
        <v>891.1</v>
      </c>
      <c r="D10" s="4">
        <v>0</v>
      </c>
      <c r="E10" s="4">
        <v>2.1920000000000002</v>
      </c>
      <c r="F10" s="4">
        <v>0.18</v>
      </c>
      <c r="G10" s="4">
        <v>0.28299999999999997</v>
      </c>
      <c r="H10" s="4">
        <v>0</v>
      </c>
      <c r="I10" s="4">
        <v>0</v>
      </c>
      <c r="J10" s="4">
        <v>0</v>
      </c>
      <c r="K10" s="4">
        <f t="shared" si="0"/>
        <v>2.6550000000000002</v>
      </c>
      <c r="L10" s="4">
        <v>0.69099999999999995</v>
      </c>
      <c r="M10" s="4">
        <v>0.67</v>
      </c>
      <c r="N10" s="4">
        <f t="shared" si="3"/>
        <v>4.016</v>
      </c>
    </row>
    <row r="11" spans="1:14" x14ac:dyDescent="0.35">
      <c r="A11" s="3">
        <v>7</v>
      </c>
      <c r="B11" s="4" t="s">
        <v>28</v>
      </c>
      <c r="C11" s="5">
        <v>830.8</v>
      </c>
      <c r="D11" s="4">
        <v>0</v>
      </c>
      <c r="E11" s="4">
        <v>0.52</v>
      </c>
      <c r="F11" s="4">
        <v>0.193</v>
      </c>
      <c r="G11" s="4">
        <v>0</v>
      </c>
      <c r="H11" s="4">
        <v>0</v>
      </c>
      <c r="I11" s="4">
        <v>0.83</v>
      </c>
      <c r="J11" s="4">
        <v>0</v>
      </c>
      <c r="K11" s="4">
        <f t="shared" si="0"/>
        <v>1.5430000000000001</v>
      </c>
      <c r="L11" s="4">
        <v>0.40200000000000002</v>
      </c>
      <c r="M11" s="4">
        <f t="shared" si="2"/>
        <v>0.38900000000000007</v>
      </c>
      <c r="N11" s="4">
        <f t="shared" si="3"/>
        <v>2.3340000000000001</v>
      </c>
    </row>
    <row r="12" spans="1:14" x14ac:dyDescent="0.35">
      <c r="A12" s="3">
        <v>8</v>
      </c>
      <c r="B12" s="4" t="s">
        <v>29</v>
      </c>
      <c r="C12" s="5">
        <v>562.6</v>
      </c>
      <c r="D12" s="4">
        <v>0</v>
      </c>
      <c r="E12" s="4">
        <v>3.2149999999999999</v>
      </c>
      <c r="F12" s="4">
        <v>0.28499999999999998</v>
      </c>
      <c r="G12" s="4">
        <v>0.45800000000000002</v>
      </c>
      <c r="H12" s="4">
        <v>0</v>
      </c>
      <c r="I12" s="4">
        <v>0</v>
      </c>
      <c r="J12" s="4">
        <v>0</v>
      </c>
      <c r="K12" s="4">
        <f t="shared" si="0"/>
        <v>3.9580000000000002</v>
      </c>
      <c r="L12" s="4">
        <f t="shared" si="1"/>
        <v>1.02908</v>
      </c>
      <c r="M12" s="4">
        <v>0.998</v>
      </c>
      <c r="N12" s="4">
        <f t="shared" si="3"/>
        <v>5.98508</v>
      </c>
    </row>
    <row r="13" spans="1:14" x14ac:dyDescent="0.35">
      <c r="A13" s="3">
        <v>9</v>
      </c>
      <c r="B13" s="4" t="s">
        <v>30</v>
      </c>
      <c r="C13" s="5">
        <v>975.4</v>
      </c>
      <c r="D13" s="4">
        <v>0</v>
      </c>
      <c r="E13" s="4">
        <v>5.6040000000000001</v>
      </c>
      <c r="F13" s="4">
        <v>0.191</v>
      </c>
      <c r="G13" s="4">
        <v>1.276</v>
      </c>
      <c r="H13" s="4">
        <v>0.23699999999999999</v>
      </c>
      <c r="I13" s="4">
        <v>0.83199999999999996</v>
      </c>
      <c r="J13" s="4">
        <v>0.32900000000000001</v>
      </c>
      <c r="K13" s="4">
        <f t="shared" si="0"/>
        <v>8.4690000000000012</v>
      </c>
      <c r="L13" s="4">
        <f t="shared" si="1"/>
        <v>2.20194</v>
      </c>
      <c r="M13" s="4">
        <v>2.1349999999999998</v>
      </c>
      <c r="N13" s="4">
        <f t="shared" si="3"/>
        <v>12.805940000000001</v>
      </c>
    </row>
    <row r="14" spans="1:14" x14ac:dyDescent="0.35">
      <c r="A14" s="17" t="s">
        <v>4</v>
      </c>
      <c r="B14" s="18"/>
      <c r="C14" s="18"/>
      <c r="D14" s="18"/>
      <c r="E14" s="18"/>
      <c r="F14" s="18"/>
      <c r="G14" s="18"/>
      <c r="H14" s="18"/>
      <c r="I14" s="19"/>
      <c r="J14" s="19"/>
      <c r="K14" s="19"/>
      <c r="L14" s="19"/>
      <c r="M14" s="19"/>
      <c r="N14" s="19"/>
    </row>
    <row r="15" spans="1:14" x14ac:dyDescent="0.35">
      <c r="A15" s="3">
        <v>10</v>
      </c>
      <c r="B15" s="4" t="s">
        <v>31</v>
      </c>
      <c r="C15" s="5">
        <v>1845.4</v>
      </c>
      <c r="D15" s="4">
        <v>0</v>
      </c>
      <c r="E15" s="4">
        <v>1.421</v>
      </c>
      <c r="F15" s="4">
        <v>0.10100000000000001</v>
      </c>
      <c r="G15" s="4">
        <v>0.248</v>
      </c>
      <c r="H15" s="4">
        <v>0</v>
      </c>
      <c r="I15" s="4">
        <v>0.72899999999999998</v>
      </c>
      <c r="J15" s="4">
        <v>0</v>
      </c>
      <c r="K15" s="4">
        <f t="shared" ref="K15:K16" si="4">SUM(E15:J15)</f>
        <v>2.4990000000000001</v>
      </c>
      <c r="L15" s="4">
        <f t="shared" ref="L15:L16" si="5">K15*26/100</f>
        <v>0.64973999999999998</v>
      </c>
      <c r="M15" s="4">
        <f t="shared" ref="M15:M16" si="6">(L15+K15)*20/100</f>
        <v>0.62974799999999997</v>
      </c>
      <c r="N15" s="4">
        <v>3.7789999999999999</v>
      </c>
    </row>
    <row r="16" spans="1:14" x14ac:dyDescent="0.35">
      <c r="A16" s="3">
        <v>11</v>
      </c>
      <c r="B16" s="4" t="s">
        <v>32</v>
      </c>
      <c r="C16" s="5">
        <v>1854.4</v>
      </c>
      <c r="D16" s="4">
        <v>0</v>
      </c>
      <c r="E16" s="4">
        <v>1.423</v>
      </c>
      <c r="F16" s="4">
        <v>0.10100000000000001</v>
      </c>
      <c r="G16" s="4">
        <v>0.247</v>
      </c>
      <c r="H16" s="4">
        <v>0</v>
      </c>
      <c r="I16" s="4">
        <v>0.72899999999999998</v>
      </c>
      <c r="J16" s="4">
        <v>0</v>
      </c>
      <c r="K16" s="4">
        <f t="shared" si="4"/>
        <v>2.5</v>
      </c>
      <c r="L16" s="4">
        <f t="shared" si="5"/>
        <v>0.65</v>
      </c>
      <c r="M16" s="4">
        <f t="shared" si="6"/>
        <v>0.63</v>
      </c>
      <c r="N16" s="4">
        <f t="shared" ref="N16" si="7">K16+M16+L16</f>
        <v>3.78</v>
      </c>
    </row>
    <row r="17" spans="1:14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"/>
      <c r="M17" s="1"/>
      <c r="N17" s="6"/>
    </row>
    <row r="18" spans="1:14" x14ac:dyDescent="0.35">
      <c r="A18" s="1"/>
      <c r="B18" s="7" t="s">
        <v>18</v>
      </c>
      <c r="C18" s="1"/>
      <c r="D18" s="1"/>
      <c r="E18" s="1"/>
      <c r="F18" s="1"/>
      <c r="G18" s="1" t="s">
        <v>19</v>
      </c>
      <c r="H18" s="1"/>
      <c r="I18" s="1"/>
      <c r="J18" s="1"/>
      <c r="K18" s="1"/>
      <c r="L18" s="1"/>
      <c r="M18" s="1"/>
      <c r="N18" s="1"/>
    </row>
    <row r="19" spans="1:14" x14ac:dyDescent="0.35">
      <c r="A19" s="1"/>
      <c r="B19" s="7" t="s">
        <v>16</v>
      </c>
      <c r="C19" s="1"/>
      <c r="D19" s="1"/>
      <c r="E19" s="1"/>
      <c r="F19" s="1"/>
      <c r="G19" s="1" t="s">
        <v>20</v>
      </c>
      <c r="H19" s="1"/>
      <c r="I19" s="1"/>
      <c r="J19" s="1"/>
      <c r="K19" s="1"/>
      <c r="L19" s="1"/>
      <c r="M19" s="1"/>
      <c r="N19" s="1"/>
    </row>
    <row r="20" spans="1:14" x14ac:dyDescent="0.35">
      <c r="A20" s="1"/>
      <c r="B20" s="1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35">
      <c r="A21" s="1"/>
      <c r="B21" s="12"/>
      <c r="C21" s="12"/>
      <c r="D21" s="12"/>
      <c r="E21" s="12"/>
      <c r="F21" s="1"/>
      <c r="G21" s="1"/>
      <c r="H21" s="1"/>
      <c r="I21" s="1"/>
      <c r="J21" s="1"/>
      <c r="K21" s="1"/>
      <c r="L21" s="1"/>
      <c r="M21" s="1"/>
      <c r="N21" s="1"/>
    </row>
  </sheetData>
  <mergeCells count="4">
    <mergeCell ref="B21:E21"/>
    <mergeCell ref="A4:N4"/>
    <mergeCell ref="A14:N14"/>
    <mergeCell ref="A2:L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DG Win&amp;Soft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Systema</cp:lastModifiedBy>
  <cp:lastPrinted>2021-06-17T10:33:20Z</cp:lastPrinted>
  <dcterms:created xsi:type="dcterms:W3CDTF">2004-01-08T01:45:16Z</dcterms:created>
  <dcterms:modified xsi:type="dcterms:W3CDTF">2026-02-25T09:15:51Z</dcterms:modified>
</cp:coreProperties>
</file>